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4640"/>
  </bookViews>
  <sheets>
    <sheet name="Справка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L35" i="1" l="1"/>
  <c r="N35" i="1"/>
  <c r="G35" i="1"/>
  <c r="N33" i="1" l="1"/>
  <c r="N34" i="1" s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16" i="1"/>
  <c r="N32" i="1" s="1"/>
  <c r="N14" i="1"/>
  <c r="N13" i="1"/>
  <c r="N15" i="1" s="1"/>
  <c r="G34" i="1" l="1"/>
  <c r="F34" i="1"/>
  <c r="L33" i="1"/>
  <c r="L34" i="1" s="1"/>
  <c r="L13" i="1" l="1"/>
  <c r="L14" i="1"/>
  <c r="F15" i="1"/>
  <c r="G15" i="1"/>
  <c r="L16" i="1"/>
  <c r="L17" i="1"/>
  <c r="L18" i="1"/>
  <c r="L19" i="1"/>
  <c r="L20" i="1"/>
  <c r="L21" i="1"/>
  <c r="L22" i="1"/>
  <c r="L23" i="1"/>
  <c r="L24" i="1"/>
  <c r="L25" i="1"/>
  <c r="L26" i="1"/>
  <c r="L15" i="1" l="1"/>
  <c r="G32" i="1"/>
  <c r="F32" i="1" l="1"/>
  <c r="L31" i="1"/>
  <c r="L30" i="1"/>
  <c r="L29" i="1"/>
  <c r="L28" i="1"/>
  <c r="L27" i="1"/>
  <c r="L32" i="1" s="1"/>
  <c r="E11" i="2"/>
  <c r="K10" i="2"/>
  <c r="K9" i="2"/>
  <c r="K8" i="2"/>
  <c r="K7" i="2"/>
  <c r="K6" i="2"/>
  <c r="K5" i="2"/>
  <c r="K4" i="2"/>
  <c r="K3" i="2"/>
  <c r="K2" i="2"/>
  <c r="K1" i="2"/>
</calcChain>
</file>

<file path=xl/sharedStrings.xml><?xml version="1.0" encoding="utf-8"?>
<sst xmlns="http://schemas.openxmlformats.org/spreadsheetml/2006/main" count="214" uniqueCount="80">
  <si>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</si>
  <si>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</si>
  <si>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</si>
  <si>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</si>
  <si>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</si>
  <si>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</si>
  <si>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НТП на масив</t>
  </si>
  <si>
    <t>НТП на имота</t>
  </si>
  <si>
    <t>орна земя</t>
  </si>
  <si>
    <t xml:space="preserve"> </t>
  </si>
  <si>
    <t>масив №</t>
  </si>
  <si>
    <t>ОБЩО ЗА ПОЛЗВАТЕЛЯ</t>
  </si>
  <si>
    <t xml:space="preserve">ОБЩИНА ПАЗАРДЖИК </t>
  </si>
  <si>
    <t>За селскостопански, горски, ведомствен път</t>
  </si>
  <si>
    <t>ПОЛЗВАТЕЛИ по чл.37в, ал. 16 от ЗСПЗЗ - ПЪТИЩА</t>
  </si>
  <si>
    <t>Землище  ЗВЪНИЧЕВО ЕКАТТЕ 30572</t>
  </si>
  <si>
    <t>ЗК ТЕРА - 92</t>
  </si>
  <si>
    <t>822090454</t>
  </si>
  <si>
    <t>22.17</t>
  </si>
  <si>
    <t>4.296</t>
  </si>
  <si>
    <t>43.7</t>
  </si>
  <si>
    <t>52.8</t>
  </si>
  <si>
    <t>ГЕОРГИЕВИ АГРО 22</t>
  </si>
  <si>
    <t>29.6</t>
  </si>
  <si>
    <t>30.3</t>
  </si>
  <si>
    <t>1,850</t>
  </si>
  <si>
    <t>0,364</t>
  </si>
  <si>
    <t>49</t>
  </si>
  <si>
    <t>31.17</t>
  </si>
  <si>
    <t>3,817</t>
  </si>
  <si>
    <t>0,265</t>
  </si>
  <si>
    <t>3,665</t>
  </si>
  <si>
    <t>0,264</t>
  </si>
  <si>
    <t>4</t>
  </si>
  <si>
    <t>45.69</t>
  </si>
  <si>
    <t>7,519</t>
  </si>
  <si>
    <t>0,570</t>
  </si>
  <si>
    <t>5</t>
  </si>
  <si>
    <t>45.70</t>
  </si>
  <si>
    <t>5,927</t>
  </si>
  <si>
    <t>0,198</t>
  </si>
  <si>
    <t>0,279</t>
  </si>
  <si>
    <t>20</t>
  </si>
  <si>
    <t>104.43</t>
  </si>
  <si>
    <t>2,696</t>
  </si>
  <si>
    <t>0,968</t>
  </si>
  <si>
    <t>1</t>
  </si>
  <si>
    <t>105.12</t>
  </si>
  <si>
    <t>4,632</t>
  </si>
  <si>
    <t>1,044</t>
  </si>
  <si>
    <t>119.24</t>
  </si>
  <si>
    <t>3,032</t>
  </si>
  <si>
    <t>0,293</t>
  </si>
  <si>
    <t>СТАНОЕВ И ДЕЯНОВ ООД</t>
  </si>
  <si>
    <t>200510763</t>
  </si>
  <si>
    <t>54.14</t>
  </si>
  <si>
    <t>56.31</t>
  </si>
  <si>
    <t>57.6</t>
  </si>
  <si>
    <t>58.6</t>
  </si>
  <si>
    <t>60.8</t>
  </si>
  <si>
    <t>62.9</t>
  </si>
  <si>
    <t>64.5</t>
  </si>
  <si>
    <t>67.4</t>
  </si>
  <si>
    <t>69.5</t>
  </si>
  <si>
    <t>71.7</t>
  </si>
  <si>
    <t>73.8</t>
  </si>
  <si>
    <t>75.7</t>
  </si>
  <si>
    <t>78.14</t>
  </si>
  <si>
    <t>80.6</t>
  </si>
  <si>
    <t>83.15</t>
  </si>
  <si>
    <t>МИХАЕЛА ТРЕЙД ЕООД</t>
  </si>
  <si>
    <t>202900662</t>
  </si>
  <si>
    <t>1.18</t>
  </si>
  <si>
    <t>стопанска година 2025/2026</t>
  </si>
  <si>
    <t>Доброволно споразумение вх. № ПО-09-537/18.08.2025 г. по чл.37в за орна земя</t>
  </si>
  <si>
    <t>Ср. АО евро/дка</t>
  </si>
  <si>
    <t>Сума евро</t>
  </si>
  <si>
    <t>Ср. АО лева/дка</t>
  </si>
  <si>
    <t>Сума лева</t>
  </si>
  <si>
    <t>Приложение 1 към Заповед № …………………………………….2026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</si>
</sst>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\ &quot;лв.&quot;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2" fontId="19" fillId="0" borderId="14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164" fontId="18" fillId="0" borderId="15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2" fontId="18" fillId="0" borderId="17" xfId="0" applyNumberFormat="1" applyFont="1" applyBorder="1" applyAlignment="1">
      <alignment horizontal="center" vertical="center" wrapText="1"/>
    </xf>
    <xf numFmtId="2" fontId="18" fillId="0" borderId="18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/>
    </xf>
    <xf numFmtId="49" fontId="18" fillId="0" borderId="19" xfId="0" applyNumberFormat="1" applyFont="1" applyBorder="1" applyAlignment="1">
      <alignment horizontal="center" vertical="center"/>
    </xf>
    <xf numFmtId="49" fontId="0" fillId="0" borderId="0" xfId="0" applyNumberFormat="1">
      <alignment horizontal="left"/>
    </xf>
    <xf numFmtId="49" fontId="18" fillId="0" borderId="14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49" fontId="18" fillId="0" borderId="21" xfId="0" applyNumberFormat="1" applyFont="1" applyBorder="1" applyAlignment="1">
      <alignment horizontal="center" vertical="center" wrapText="1"/>
    </xf>
    <xf numFmtId="164" fontId="18" fillId="0" borderId="21" xfId="0" applyNumberFormat="1" applyFont="1" applyBorder="1" applyAlignment="1">
      <alignment horizontal="center" vertical="center" wrapText="1"/>
    </xf>
    <xf numFmtId="0" fontId="18" fillId="0" borderId="21" xfId="0" applyNumberFormat="1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49" fontId="18" fillId="0" borderId="24" xfId="0" applyNumberFormat="1" applyFont="1" applyBorder="1" applyAlignment="1">
      <alignment horizontal="center" vertical="center" wrapText="1"/>
    </xf>
    <xf numFmtId="164" fontId="18" fillId="0" borderId="24" xfId="0" applyNumberFormat="1" applyFont="1" applyBorder="1" applyAlignment="1">
      <alignment horizontal="center" vertical="center" wrapText="1"/>
    </xf>
    <xf numFmtId="0" fontId="18" fillId="0" borderId="24" xfId="0" applyNumberFormat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2" fontId="18" fillId="0" borderId="24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2" fontId="18" fillId="0" borderId="25" xfId="0" applyNumberFormat="1" applyFont="1" applyBorder="1" applyAlignment="1">
      <alignment horizontal="center" vertical="center" wrapText="1"/>
    </xf>
    <xf numFmtId="2" fontId="19" fillId="0" borderId="26" xfId="0" applyNumberFormat="1" applyFont="1" applyBorder="1" applyAlignment="1">
      <alignment horizontal="center" vertical="center" wrapText="1"/>
    </xf>
    <xf numFmtId="2" fontId="18" fillId="0" borderId="27" xfId="0" applyNumberFormat="1" applyFont="1" applyBorder="1" applyAlignment="1">
      <alignment horizontal="center" vertical="center" wrapText="1"/>
    </xf>
    <xf numFmtId="2" fontId="18" fillId="0" borderId="28" xfId="0" applyNumberFormat="1" applyFont="1" applyBorder="1" applyAlignment="1">
      <alignment horizontal="center" vertical="center" wrapText="1"/>
    </xf>
    <xf numFmtId="2" fontId="18" fillId="0" borderId="2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18" fillId="0" borderId="30" xfId="0" applyNumberFormat="1" applyFon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/>
    </xf>
    <xf numFmtId="165" fontId="0" fillId="0" borderId="32" xfId="0" applyNumberFormat="1" applyBorder="1" applyAlignment="1">
      <alignment horizontal="center" vertical="center"/>
    </xf>
    <xf numFmtId="2" fontId="19" fillId="0" borderId="33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2" fontId="18" fillId="0" borderId="2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164" fontId="19" fillId="0" borderId="33" xfId="0" applyNumberFormat="1" applyFont="1" applyBorder="1" applyAlignment="1">
      <alignment horizontal="center" vertical="center" wrapText="1"/>
    </xf>
    <xf numFmtId="0" fontId="19" fillId="0" borderId="33" xfId="0" applyNumberFormat="1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2" fontId="19" fillId="0" borderId="35" xfId="0" applyNumberFormat="1" applyFont="1" applyBorder="1" applyAlignment="1">
      <alignment horizontal="center" vertical="center" wrapText="1"/>
    </xf>
    <xf numFmtId="165" fontId="0" fillId="0" borderId="36" xfId="0" applyNumberForma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49" fontId="18" fillId="0" borderId="33" xfId="0" applyNumberFormat="1" applyFont="1" applyBorder="1" applyAlignment="1">
      <alignment horizontal="center" vertical="center" wrapText="1"/>
    </xf>
    <xf numFmtId="164" fontId="18" fillId="0" borderId="33" xfId="0" applyNumberFormat="1" applyFont="1" applyBorder="1" applyAlignment="1">
      <alignment horizontal="center" vertical="center" wrapText="1"/>
    </xf>
    <xf numFmtId="0" fontId="18" fillId="0" borderId="33" xfId="0" applyNumberFormat="1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2" fontId="18" fillId="0" borderId="33" xfId="0" applyNumberFormat="1" applyFont="1" applyBorder="1" applyAlignment="1">
      <alignment horizontal="center" vertical="center" wrapText="1"/>
    </xf>
    <xf numFmtId="2" fontId="18" fillId="0" borderId="35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49" fontId="18" fillId="0" borderId="40" xfId="0" applyNumberFormat="1" applyFont="1" applyBorder="1" applyAlignment="1">
      <alignment horizontal="center" vertical="center" wrapText="1"/>
    </xf>
    <xf numFmtId="164" fontId="18" fillId="0" borderId="40" xfId="0" applyNumberFormat="1" applyFont="1" applyBorder="1" applyAlignment="1">
      <alignment horizontal="center" vertical="center" wrapText="1"/>
    </xf>
    <xf numFmtId="0" fontId="18" fillId="0" borderId="40" xfId="0" applyNumberFormat="1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2" fontId="18" fillId="0" borderId="40" xfId="0" applyNumberFormat="1" applyFont="1" applyBorder="1" applyAlignment="1">
      <alignment horizontal="center" vertical="center" wrapText="1"/>
    </xf>
    <xf numFmtId="2" fontId="18" fillId="0" borderId="41" xfId="0" applyNumberFormat="1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165" fontId="16" fillId="0" borderId="22" xfId="0" applyNumberFormat="1" applyFont="1" applyBorder="1" applyAlignment="1">
      <alignment horizontal="center" vertical="center"/>
    </xf>
    <xf numFmtId="165" fontId="16" fillId="0" borderId="38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64" fontId="20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5"/>
  <sheetViews>
    <sheetView tabSelected="1" workbookViewId="0">
      <selection activeCell="J2" sqref="J2:N2"/>
    </sheetView>
  </sheetViews>
  <sheetFormatPr defaultRowHeight="15" x14ac:dyDescent="0.25"/>
  <cols>
    <col min="1" max="1" width="6.85546875" customWidth="1"/>
    <col min="2" max="2" width="32.5703125" customWidth="1"/>
    <col min="3" max="3" width="11.7109375" customWidth="1"/>
    <col min="4" max="4" width="7.28515625" customWidth="1"/>
    <col min="5" max="5" width="19.7109375" customWidth="1"/>
    <col min="6" max="6" width="14.5703125" customWidth="1"/>
    <col min="7" max="7" width="13.140625" customWidth="1"/>
    <col min="8" max="8" width="8.5703125" customWidth="1"/>
    <col min="9" max="9" width="11.85546875" customWidth="1"/>
    <col min="10" max="10" width="30.85546875" customWidth="1"/>
    <col min="11" max="11" width="9.28515625" customWidth="1"/>
    <col min="12" max="12" width="12" bestFit="1" customWidth="1"/>
    <col min="14" max="14" width="12" bestFit="1" customWidth="1"/>
  </cols>
  <sheetData>
    <row r="2" spans="2:14" x14ac:dyDescent="0.25">
      <c r="J2" s="89" t="s">
        <v>79</v>
      </c>
      <c r="K2" s="89"/>
      <c r="L2" s="89"/>
      <c r="M2" s="89"/>
      <c r="N2" s="89"/>
    </row>
    <row r="4" spans="2:14" ht="15.75" x14ac:dyDescent="0.25">
      <c r="B4" s="87" t="s">
        <v>15</v>
      </c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2:14" ht="15.75" x14ac:dyDescent="0.25">
      <c r="B5" s="87" t="s">
        <v>73</v>
      </c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2:14" ht="15.75" x14ac:dyDescent="0.25"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2:14" ht="15.75" x14ac:dyDescent="0.25">
      <c r="B7" s="87" t="s">
        <v>74</v>
      </c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2:14" ht="15.75" x14ac:dyDescent="0.2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</row>
    <row r="9" spans="2:14" ht="15.75" x14ac:dyDescent="0.25">
      <c r="B9" s="87" t="s">
        <v>14</v>
      </c>
      <c r="C9" s="87"/>
      <c r="D9" s="87"/>
      <c r="E9" s="87"/>
      <c r="F9" s="87"/>
      <c r="G9" s="87"/>
      <c r="H9" s="87"/>
      <c r="I9" s="87"/>
      <c r="J9" s="87"/>
      <c r="K9" s="87"/>
      <c r="L9" s="87"/>
    </row>
    <row r="10" spans="2:14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4" ht="16.5" thickBot="1" x14ac:dyDescent="0.3">
      <c r="B11" s="88" t="s">
        <v>9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</row>
    <row r="12" spans="2:14" ht="47.25" x14ac:dyDescent="0.25">
      <c r="B12" s="13" t="s">
        <v>0</v>
      </c>
      <c r="C12" s="14" t="s">
        <v>1</v>
      </c>
      <c r="D12" s="14" t="s">
        <v>2</v>
      </c>
      <c r="E12" s="14" t="s">
        <v>3</v>
      </c>
      <c r="F12" s="15" t="s">
        <v>4</v>
      </c>
      <c r="G12" s="15" t="s">
        <v>5</v>
      </c>
      <c r="H12" s="15" t="s">
        <v>10</v>
      </c>
      <c r="I12" s="16" t="s">
        <v>6</v>
      </c>
      <c r="J12" s="17" t="s">
        <v>7</v>
      </c>
      <c r="K12" s="18" t="s">
        <v>75</v>
      </c>
      <c r="L12" s="44" t="s">
        <v>76</v>
      </c>
      <c r="M12" s="18" t="s">
        <v>77</v>
      </c>
      <c r="N12" s="52" t="s">
        <v>78</v>
      </c>
    </row>
    <row r="13" spans="2:14" ht="34.5" customHeight="1" x14ac:dyDescent="0.25">
      <c r="B13" s="7" t="s">
        <v>16</v>
      </c>
      <c r="C13" s="3" t="s">
        <v>17</v>
      </c>
      <c r="D13" s="3" t="s">
        <v>18</v>
      </c>
      <c r="E13" s="3" t="s">
        <v>12</v>
      </c>
      <c r="F13" s="4" t="s">
        <v>19</v>
      </c>
      <c r="G13" s="4">
        <v>0.23200000000000001</v>
      </c>
      <c r="H13" s="5">
        <v>13</v>
      </c>
      <c r="I13" s="6" t="s">
        <v>8</v>
      </c>
      <c r="J13" s="6" t="s">
        <v>13</v>
      </c>
      <c r="K13" s="56">
        <v>8.69</v>
      </c>
      <c r="L13" s="47">
        <f t="shared" ref="L13:L14" si="0">G13*K13</f>
        <v>2.0160800000000001</v>
      </c>
      <c r="M13" s="49">
        <v>17</v>
      </c>
      <c r="N13" s="53">
        <f>G13*M13</f>
        <v>3.9440000000000004</v>
      </c>
    </row>
    <row r="14" spans="2:14" ht="39.75" customHeight="1" thickBot="1" x14ac:dyDescent="0.3">
      <c r="B14" s="65" t="s">
        <v>16</v>
      </c>
      <c r="C14" s="66" t="s">
        <v>17</v>
      </c>
      <c r="D14" s="66" t="s">
        <v>21</v>
      </c>
      <c r="E14" s="66" t="s">
        <v>12</v>
      </c>
      <c r="F14" s="67">
        <v>11.459</v>
      </c>
      <c r="G14" s="67">
        <v>0.48499999999999999</v>
      </c>
      <c r="H14" s="68">
        <v>13</v>
      </c>
      <c r="I14" s="69" t="s">
        <v>8</v>
      </c>
      <c r="J14" s="69" t="s">
        <v>13</v>
      </c>
      <c r="K14" s="70">
        <v>8.69</v>
      </c>
      <c r="L14" s="71">
        <f t="shared" si="0"/>
        <v>4.2146499999999998</v>
      </c>
      <c r="M14" s="72">
        <v>17</v>
      </c>
      <c r="N14" s="73">
        <f>G14*M14</f>
        <v>8.2449999999999992</v>
      </c>
    </row>
    <row r="15" spans="2:14" ht="38.25" customHeight="1" thickBot="1" x14ac:dyDescent="0.3">
      <c r="B15" s="8" t="s">
        <v>11</v>
      </c>
      <c r="C15" s="35"/>
      <c r="D15" s="35"/>
      <c r="E15" s="35"/>
      <c r="F15" s="9">
        <f>SUM(F13:F14)</f>
        <v>11.459</v>
      </c>
      <c r="G15" s="9">
        <f>SUM(G13:G14)</f>
        <v>0.71699999999999997</v>
      </c>
      <c r="H15" s="10"/>
      <c r="I15" s="11"/>
      <c r="J15" s="36"/>
      <c r="K15" s="12"/>
      <c r="L15" s="45">
        <f>SUM(L13:L14)</f>
        <v>6.2307299999999994</v>
      </c>
      <c r="M15" s="50"/>
      <c r="N15" s="82">
        <f>SUM(N13:N14)</f>
        <v>12.189</v>
      </c>
    </row>
    <row r="16" spans="2:14" ht="31.5" x14ac:dyDescent="0.25">
      <c r="B16" s="30" t="s">
        <v>53</v>
      </c>
      <c r="C16" s="31" t="s">
        <v>54</v>
      </c>
      <c r="D16" s="31" t="s">
        <v>21</v>
      </c>
      <c r="E16" s="31" t="s">
        <v>12</v>
      </c>
      <c r="F16" s="32">
        <v>11.459</v>
      </c>
      <c r="G16" s="32">
        <v>8.8089999999999993</v>
      </c>
      <c r="H16" s="33">
        <v>21</v>
      </c>
      <c r="I16" s="34" t="s">
        <v>8</v>
      </c>
      <c r="J16" s="34" t="s">
        <v>13</v>
      </c>
      <c r="K16" s="57">
        <v>8.69</v>
      </c>
      <c r="L16" s="46">
        <f>G16*K16</f>
        <v>76.550209999999993</v>
      </c>
      <c r="M16" s="58">
        <v>17</v>
      </c>
      <c r="N16" s="64">
        <f>G16*M16</f>
        <v>149.75299999999999</v>
      </c>
    </row>
    <row r="17" spans="2:14" ht="31.5" x14ac:dyDescent="0.25">
      <c r="B17" s="7" t="s">
        <v>53</v>
      </c>
      <c r="C17" s="3" t="s">
        <v>54</v>
      </c>
      <c r="D17" s="3" t="s">
        <v>55</v>
      </c>
      <c r="E17" s="3" t="s">
        <v>12</v>
      </c>
      <c r="F17" s="4">
        <v>3.9180000000000001</v>
      </c>
      <c r="G17" s="4">
        <v>3.9169999999999998</v>
      </c>
      <c r="H17" s="5">
        <v>21</v>
      </c>
      <c r="I17" s="6" t="s">
        <v>8</v>
      </c>
      <c r="J17" s="6" t="s">
        <v>13</v>
      </c>
      <c r="K17" s="56">
        <v>8.69</v>
      </c>
      <c r="L17" s="47">
        <f t="shared" ref="L17:L31" si="1">G17*K17</f>
        <v>34.038729999999994</v>
      </c>
      <c r="M17" s="49">
        <v>17</v>
      </c>
      <c r="N17" s="53">
        <f t="shared" ref="N17:N31" si="2">G17*M17</f>
        <v>66.588999999999999</v>
      </c>
    </row>
    <row r="18" spans="2:14" ht="31.5" x14ac:dyDescent="0.25">
      <c r="B18" s="7" t="s">
        <v>53</v>
      </c>
      <c r="C18" s="3" t="s">
        <v>54</v>
      </c>
      <c r="D18" s="3" t="s">
        <v>56</v>
      </c>
      <c r="E18" s="3" t="s">
        <v>12</v>
      </c>
      <c r="F18" s="4">
        <v>3.9</v>
      </c>
      <c r="G18" s="4">
        <v>3.8519999999999999</v>
      </c>
      <c r="H18" s="5">
        <v>21</v>
      </c>
      <c r="I18" s="6" t="s">
        <v>8</v>
      </c>
      <c r="J18" s="6" t="s">
        <v>13</v>
      </c>
      <c r="K18" s="56">
        <v>8.69</v>
      </c>
      <c r="L18" s="47">
        <f t="shared" si="1"/>
        <v>33.473879999999994</v>
      </c>
      <c r="M18" s="49">
        <v>17</v>
      </c>
      <c r="N18" s="53">
        <f t="shared" si="2"/>
        <v>65.483999999999995</v>
      </c>
    </row>
    <row r="19" spans="2:14" ht="31.5" x14ac:dyDescent="0.25">
      <c r="B19" s="7" t="s">
        <v>53</v>
      </c>
      <c r="C19" s="3" t="s">
        <v>54</v>
      </c>
      <c r="D19" s="3" t="s">
        <v>57</v>
      </c>
      <c r="E19" s="3" t="s">
        <v>12</v>
      </c>
      <c r="F19" s="4">
        <v>3.9540000000000002</v>
      </c>
      <c r="G19" s="4">
        <v>3.94</v>
      </c>
      <c r="H19" s="5">
        <v>21</v>
      </c>
      <c r="I19" s="6" t="s">
        <v>8</v>
      </c>
      <c r="J19" s="6" t="s">
        <v>13</v>
      </c>
      <c r="K19" s="56">
        <v>8.69</v>
      </c>
      <c r="L19" s="47">
        <f t="shared" si="1"/>
        <v>34.238599999999998</v>
      </c>
      <c r="M19" s="49">
        <v>17</v>
      </c>
      <c r="N19" s="53">
        <f t="shared" si="2"/>
        <v>66.98</v>
      </c>
    </row>
    <row r="20" spans="2:14" ht="31.5" x14ac:dyDescent="0.25">
      <c r="B20" s="7" t="s">
        <v>53</v>
      </c>
      <c r="C20" s="3" t="s">
        <v>54</v>
      </c>
      <c r="D20" s="3" t="s">
        <v>58</v>
      </c>
      <c r="E20" s="3" t="s">
        <v>12</v>
      </c>
      <c r="F20" s="4">
        <v>2.919</v>
      </c>
      <c r="G20" s="4">
        <v>2.9140000000000001</v>
      </c>
      <c r="H20" s="5">
        <v>21</v>
      </c>
      <c r="I20" s="6" t="s">
        <v>8</v>
      </c>
      <c r="J20" s="6" t="s">
        <v>13</v>
      </c>
      <c r="K20" s="56">
        <v>8.69</v>
      </c>
      <c r="L20" s="47">
        <f t="shared" si="1"/>
        <v>25.322659999999999</v>
      </c>
      <c r="M20" s="49">
        <v>17</v>
      </c>
      <c r="N20" s="53">
        <f t="shared" si="2"/>
        <v>49.538000000000004</v>
      </c>
    </row>
    <row r="21" spans="2:14" ht="31.5" x14ac:dyDescent="0.25">
      <c r="B21" s="7" t="s">
        <v>53</v>
      </c>
      <c r="C21" s="3" t="s">
        <v>54</v>
      </c>
      <c r="D21" s="3" t="s">
        <v>59</v>
      </c>
      <c r="E21" s="3" t="s">
        <v>12</v>
      </c>
      <c r="F21" s="4">
        <v>2.8450000000000002</v>
      </c>
      <c r="G21" s="4">
        <v>2.8450000000000002</v>
      </c>
      <c r="H21" s="5">
        <v>21</v>
      </c>
      <c r="I21" s="6" t="s">
        <v>8</v>
      </c>
      <c r="J21" s="6" t="s">
        <v>13</v>
      </c>
      <c r="K21" s="56">
        <v>8.69</v>
      </c>
      <c r="L21" s="47">
        <f t="shared" si="1"/>
        <v>24.723050000000001</v>
      </c>
      <c r="M21" s="49">
        <v>17</v>
      </c>
      <c r="N21" s="53">
        <f t="shared" si="2"/>
        <v>48.365000000000002</v>
      </c>
    </row>
    <row r="22" spans="2:14" ht="31.5" x14ac:dyDescent="0.25">
      <c r="B22" s="7" t="s">
        <v>53</v>
      </c>
      <c r="C22" s="3" t="s">
        <v>54</v>
      </c>
      <c r="D22" s="3" t="s">
        <v>60</v>
      </c>
      <c r="E22" s="3" t="s">
        <v>12</v>
      </c>
      <c r="F22" s="4">
        <v>2.89</v>
      </c>
      <c r="G22" s="4">
        <v>2.89</v>
      </c>
      <c r="H22" s="5">
        <v>21</v>
      </c>
      <c r="I22" s="6" t="s">
        <v>8</v>
      </c>
      <c r="J22" s="6" t="s">
        <v>13</v>
      </c>
      <c r="K22" s="56">
        <v>8.69</v>
      </c>
      <c r="L22" s="47">
        <f t="shared" si="1"/>
        <v>25.114100000000001</v>
      </c>
      <c r="M22" s="49">
        <v>17</v>
      </c>
      <c r="N22" s="53">
        <f t="shared" si="2"/>
        <v>49.13</v>
      </c>
    </row>
    <row r="23" spans="2:14" ht="31.5" x14ac:dyDescent="0.25">
      <c r="B23" s="7" t="s">
        <v>53</v>
      </c>
      <c r="C23" s="3" t="s">
        <v>54</v>
      </c>
      <c r="D23" s="3" t="s">
        <v>61</v>
      </c>
      <c r="E23" s="3" t="s">
        <v>12</v>
      </c>
      <c r="F23" s="4">
        <v>11.599</v>
      </c>
      <c r="G23" s="4">
        <v>10.981999999999999</v>
      </c>
      <c r="H23" s="5">
        <v>21</v>
      </c>
      <c r="I23" s="6" t="s">
        <v>8</v>
      </c>
      <c r="J23" s="6" t="s">
        <v>13</v>
      </c>
      <c r="K23" s="56">
        <v>8.69</v>
      </c>
      <c r="L23" s="47">
        <f t="shared" si="1"/>
        <v>95.433579999999992</v>
      </c>
      <c r="M23" s="49">
        <v>17</v>
      </c>
      <c r="N23" s="53">
        <f t="shared" si="2"/>
        <v>186.69399999999999</v>
      </c>
    </row>
    <row r="24" spans="2:14" ht="31.5" x14ac:dyDescent="0.25">
      <c r="B24" s="7" t="s">
        <v>53</v>
      </c>
      <c r="C24" s="3" t="s">
        <v>54</v>
      </c>
      <c r="D24" s="3" t="s">
        <v>62</v>
      </c>
      <c r="E24" s="3" t="s">
        <v>12</v>
      </c>
      <c r="F24" s="4">
        <v>2.722</v>
      </c>
      <c r="G24" s="4">
        <v>2.6930000000000001</v>
      </c>
      <c r="H24" s="5">
        <v>21</v>
      </c>
      <c r="I24" s="6" t="s">
        <v>8</v>
      </c>
      <c r="J24" s="6" t="s">
        <v>13</v>
      </c>
      <c r="K24" s="56">
        <v>8.69</v>
      </c>
      <c r="L24" s="47">
        <f t="shared" si="1"/>
        <v>23.402169999999998</v>
      </c>
      <c r="M24" s="49">
        <v>17</v>
      </c>
      <c r="N24" s="53">
        <f t="shared" si="2"/>
        <v>45.780999999999999</v>
      </c>
    </row>
    <row r="25" spans="2:14" ht="31.5" x14ac:dyDescent="0.25">
      <c r="B25" s="7" t="s">
        <v>53</v>
      </c>
      <c r="C25" s="3" t="s">
        <v>54</v>
      </c>
      <c r="D25" s="3" t="s">
        <v>63</v>
      </c>
      <c r="E25" s="3" t="s">
        <v>12</v>
      </c>
      <c r="F25" s="4">
        <v>2.8879999999999999</v>
      </c>
      <c r="G25" s="4">
        <v>2.819</v>
      </c>
      <c r="H25" s="5">
        <v>21</v>
      </c>
      <c r="I25" s="6" t="s">
        <v>8</v>
      </c>
      <c r="J25" s="6" t="s">
        <v>13</v>
      </c>
      <c r="K25" s="56">
        <v>8.69</v>
      </c>
      <c r="L25" s="47">
        <f t="shared" si="1"/>
        <v>24.497109999999999</v>
      </c>
      <c r="M25" s="49">
        <v>17</v>
      </c>
      <c r="N25" s="53">
        <f t="shared" si="2"/>
        <v>47.923000000000002</v>
      </c>
    </row>
    <row r="26" spans="2:14" ht="31.5" x14ac:dyDescent="0.25">
      <c r="B26" s="7" t="s">
        <v>53</v>
      </c>
      <c r="C26" s="3" t="s">
        <v>54</v>
      </c>
      <c r="D26" s="3" t="s">
        <v>64</v>
      </c>
      <c r="E26" s="3" t="s">
        <v>12</v>
      </c>
      <c r="F26" s="4">
        <v>3.1789999999999998</v>
      </c>
      <c r="G26" s="4">
        <v>3.13</v>
      </c>
      <c r="H26" s="5">
        <v>21</v>
      </c>
      <c r="I26" s="6" t="s">
        <v>8</v>
      </c>
      <c r="J26" s="6" t="s">
        <v>13</v>
      </c>
      <c r="K26" s="56">
        <v>8.69</v>
      </c>
      <c r="L26" s="47">
        <f t="shared" si="1"/>
        <v>27.199699999999996</v>
      </c>
      <c r="M26" s="49">
        <v>17</v>
      </c>
      <c r="N26" s="53">
        <f t="shared" si="2"/>
        <v>53.21</v>
      </c>
    </row>
    <row r="27" spans="2:14" ht="31.5" x14ac:dyDescent="0.25">
      <c r="B27" s="7" t="s">
        <v>53</v>
      </c>
      <c r="C27" s="3" t="s">
        <v>54</v>
      </c>
      <c r="D27" s="3" t="s">
        <v>65</v>
      </c>
      <c r="E27" s="3" t="s">
        <v>12</v>
      </c>
      <c r="F27" s="4">
        <v>3.0670000000000002</v>
      </c>
      <c r="G27" s="4">
        <v>3.052</v>
      </c>
      <c r="H27" s="5">
        <v>21</v>
      </c>
      <c r="I27" s="6" t="s">
        <v>8</v>
      </c>
      <c r="J27" s="6" t="s">
        <v>13</v>
      </c>
      <c r="K27" s="56">
        <v>8.69</v>
      </c>
      <c r="L27" s="47">
        <f t="shared" si="1"/>
        <v>26.521879999999999</v>
      </c>
      <c r="M27" s="49">
        <v>17</v>
      </c>
      <c r="N27" s="53">
        <f t="shared" si="2"/>
        <v>51.884</v>
      </c>
    </row>
    <row r="28" spans="2:14" ht="31.5" x14ac:dyDescent="0.25">
      <c r="B28" s="7" t="s">
        <v>53</v>
      </c>
      <c r="C28" s="3" t="s">
        <v>54</v>
      </c>
      <c r="D28" s="3" t="s">
        <v>66</v>
      </c>
      <c r="E28" s="3" t="s">
        <v>12</v>
      </c>
      <c r="F28" s="4">
        <v>2.9649999999999999</v>
      </c>
      <c r="G28" s="4">
        <v>2.9649999999999999</v>
      </c>
      <c r="H28" s="5">
        <v>21</v>
      </c>
      <c r="I28" s="6" t="s">
        <v>8</v>
      </c>
      <c r="J28" s="6" t="s">
        <v>13</v>
      </c>
      <c r="K28" s="56">
        <v>8.69</v>
      </c>
      <c r="L28" s="47">
        <f t="shared" si="1"/>
        <v>25.765849999999997</v>
      </c>
      <c r="M28" s="49">
        <v>17</v>
      </c>
      <c r="N28" s="53">
        <f t="shared" si="2"/>
        <v>50.405000000000001</v>
      </c>
    </row>
    <row r="29" spans="2:14" ht="31.5" x14ac:dyDescent="0.25">
      <c r="B29" s="7" t="s">
        <v>53</v>
      </c>
      <c r="C29" s="3" t="s">
        <v>54</v>
      </c>
      <c r="D29" s="3" t="s">
        <v>67</v>
      </c>
      <c r="E29" s="3" t="s">
        <v>12</v>
      </c>
      <c r="F29" s="4">
        <v>2.8969999999999998</v>
      </c>
      <c r="G29" s="4">
        <v>2.8969999999999998</v>
      </c>
      <c r="H29" s="5">
        <v>21</v>
      </c>
      <c r="I29" s="6" t="s">
        <v>8</v>
      </c>
      <c r="J29" s="6" t="s">
        <v>13</v>
      </c>
      <c r="K29" s="56">
        <v>8.69</v>
      </c>
      <c r="L29" s="47">
        <f t="shared" si="1"/>
        <v>25.174929999999996</v>
      </c>
      <c r="M29" s="49">
        <v>17</v>
      </c>
      <c r="N29" s="53">
        <f t="shared" si="2"/>
        <v>49.248999999999995</v>
      </c>
    </row>
    <row r="30" spans="2:14" ht="31.5" x14ac:dyDescent="0.25">
      <c r="B30" s="7" t="s">
        <v>53</v>
      </c>
      <c r="C30" s="3" t="s">
        <v>54</v>
      </c>
      <c r="D30" s="3" t="s">
        <v>68</v>
      </c>
      <c r="E30" s="3" t="s">
        <v>12</v>
      </c>
      <c r="F30" s="4">
        <v>3.133</v>
      </c>
      <c r="G30" s="4">
        <v>3.133</v>
      </c>
      <c r="H30" s="5">
        <v>21</v>
      </c>
      <c r="I30" s="6" t="s">
        <v>8</v>
      </c>
      <c r="J30" s="6" t="s">
        <v>13</v>
      </c>
      <c r="K30" s="56">
        <v>8.69</v>
      </c>
      <c r="L30" s="47">
        <f t="shared" si="1"/>
        <v>27.225769999999997</v>
      </c>
      <c r="M30" s="49">
        <v>17</v>
      </c>
      <c r="N30" s="53">
        <f t="shared" si="2"/>
        <v>53.261000000000003</v>
      </c>
    </row>
    <row r="31" spans="2:14" ht="32.25" thickBot="1" x14ac:dyDescent="0.3">
      <c r="B31" s="74" t="s">
        <v>53</v>
      </c>
      <c r="C31" s="75" t="s">
        <v>54</v>
      </c>
      <c r="D31" s="75" t="s">
        <v>69</v>
      </c>
      <c r="E31" s="75" t="s">
        <v>12</v>
      </c>
      <c r="F31" s="76">
        <v>3.9209999999999998</v>
      </c>
      <c r="G31" s="76">
        <v>0.36499999999999999</v>
      </c>
      <c r="H31" s="77">
        <v>21</v>
      </c>
      <c r="I31" s="78" t="s">
        <v>8</v>
      </c>
      <c r="J31" s="78" t="s">
        <v>13</v>
      </c>
      <c r="K31" s="79">
        <v>8.69</v>
      </c>
      <c r="L31" s="80">
        <f t="shared" si="1"/>
        <v>3.1718499999999996</v>
      </c>
      <c r="M31" s="81">
        <v>17</v>
      </c>
      <c r="N31" s="73">
        <f t="shared" si="2"/>
        <v>6.2050000000000001</v>
      </c>
    </row>
    <row r="32" spans="2:14" ht="30.75" customHeight="1" thickBot="1" x14ac:dyDescent="0.3">
      <c r="B32" s="59" t="s">
        <v>11</v>
      </c>
      <c r="C32" s="66"/>
      <c r="D32" s="66"/>
      <c r="E32" s="66"/>
      <c r="F32" s="60">
        <f>SUM(F16:F31)</f>
        <v>68.256</v>
      </c>
      <c r="G32" s="60">
        <f>SUM(G16:G31)</f>
        <v>61.20300000000001</v>
      </c>
      <c r="H32" s="61"/>
      <c r="I32" s="62"/>
      <c r="J32" s="62"/>
      <c r="K32" s="55"/>
      <c r="L32" s="63">
        <f>SUM(L16:L31)</f>
        <v>531.85406999999998</v>
      </c>
      <c r="M32" s="72"/>
      <c r="N32" s="83">
        <f>SUM(N16:N31)</f>
        <v>1040.451</v>
      </c>
    </row>
    <row r="33" spans="2:14" ht="30.75" customHeight="1" thickBot="1" x14ac:dyDescent="0.3">
      <c r="B33" s="37" t="s">
        <v>70</v>
      </c>
      <c r="C33" s="38" t="s">
        <v>71</v>
      </c>
      <c r="D33" s="38" t="s">
        <v>72</v>
      </c>
      <c r="E33" s="38" t="s">
        <v>12</v>
      </c>
      <c r="F33" s="39">
        <v>2.827</v>
      </c>
      <c r="G33" s="39">
        <v>1.3580000000000001</v>
      </c>
      <c r="H33" s="40">
        <v>12</v>
      </c>
      <c r="I33" s="41" t="s">
        <v>8</v>
      </c>
      <c r="J33" s="41" t="s">
        <v>13</v>
      </c>
      <c r="K33" s="42">
        <v>8.69</v>
      </c>
      <c r="L33" s="48">
        <f>G33*K33</f>
        <v>11.801019999999999</v>
      </c>
      <c r="M33" s="51">
        <v>17</v>
      </c>
      <c r="N33" s="54">
        <f>G33*M33</f>
        <v>23.086000000000002</v>
      </c>
    </row>
    <row r="34" spans="2:14" ht="34.5" customHeight="1" thickBot="1" x14ac:dyDescent="0.3">
      <c r="B34" s="8" t="s">
        <v>11</v>
      </c>
      <c r="C34" s="29"/>
      <c r="D34" s="29"/>
      <c r="E34" s="29"/>
      <c r="F34" s="9">
        <f>SUM(F33)</f>
        <v>2.827</v>
      </c>
      <c r="G34" s="9">
        <f>SUM(G33)</f>
        <v>1.3580000000000001</v>
      </c>
      <c r="H34" s="10"/>
      <c r="I34" s="11"/>
      <c r="J34" s="11"/>
      <c r="K34" s="43"/>
      <c r="L34" s="45">
        <f>SUM(L33)</f>
        <v>11.801019999999999</v>
      </c>
      <c r="M34" s="84"/>
      <c r="N34" s="82">
        <f>SUM(N33)</f>
        <v>23.086000000000002</v>
      </c>
    </row>
    <row r="35" spans="2:14" ht="18.75" x14ac:dyDescent="0.3">
      <c r="G35" s="85">
        <f>SUM(G13:G34)/2</f>
        <v>63.278000000000013</v>
      </c>
      <c r="H35" s="85"/>
      <c r="I35" s="85"/>
      <c r="J35" s="85"/>
      <c r="K35" s="85"/>
      <c r="L35" s="86">
        <f t="shared" ref="L35:N35" si="3">SUM(L13:L34)/2</f>
        <v>549.88582000000008</v>
      </c>
      <c r="M35" s="85"/>
      <c r="N35" s="86">
        <f t="shared" si="3"/>
        <v>1075.7259999999997</v>
      </c>
    </row>
  </sheetData>
  <mergeCells count="8">
    <mergeCell ref="J2:N2"/>
    <mergeCell ref="B9:L9"/>
    <mergeCell ref="B11:L11"/>
    <mergeCell ref="B5:L5"/>
    <mergeCell ref="B4:L4"/>
    <mergeCell ref="B6:L6"/>
    <mergeCell ref="B7:L7"/>
    <mergeCell ref="B8:L8"/>
  </mergeCells>
  <pageMargins left="0.75" right="0.75" top="1" bottom="1" header="0.5" footer="0.5"/>
  <pageSetup scale="68" fitToHeight="0" orientation="landscape" r:id="rId1"/>
  <headerFooter>
    <oddFooter>&amp;C22.11.2021 г.  09:49&amp;Rстр.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A6" workbookViewId="0">
      <selection activeCell="E10" sqref="E10"/>
    </sheetView>
  </sheetViews>
  <sheetFormatPr defaultRowHeight="15" x14ac:dyDescent="0.25"/>
  <sheetData>
    <row r="1" spans="1:11" ht="111" thickBot="1" x14ac:dyDescent="0.3">
      <c r="A1" s="19" t="s">
        <v>22</v>
      </c>
      <c r="B1" s="24">
        <v>206762212</v>
      </c>
      <c r="C1" s="25" t="s">
        <v>23</v>
      </c>
      <c r="D1" s="20" t="s">
        <v>12</v>
      </c>
      <c r="E1" s="26">
        <v>2.363</v>
      </c>
      <c r="F1" s="26">
        <v>0.29199999999999998</v>
      </c>
      <c r="G1" s="26">
        <v>49</v>
      </c>
      <c r="H1" s="21" t="s">
        <v>8</v>
      </c>
      <c r="I1" s="21" t="s">
        <v>13</v>
      </c>
      <c r="J1" s="22">
        <v>32</v>
      </c>
      <c r="K1" s="23">
        <f t="shared" ref="K1:K10" si="0">F1*J1</f>
        <v>9.3439999999999994</v>
      </c>
    </row>
    <row r="2" spans="1:11" ht="111" thickBot="1" x14ac:dyDescent="0.3">
      <c r="A2" s="19" t="s">
        <v>22</v>
      </c>
      <c r="B2" s="24">
        <v>206762212</v>
      </c>
      <c r="C2" s="25" t="s">
        <v>24</v>
      </c>
      <c r="D2" s="20" t="s">
        <v>12</v>
      </c>
      <c r="E2" s="25" t="s">
        <v>25</v>
      </c>
      <c r="F2" s="25" t="s">
        <v>26</v>
      </c>
      <c r="G2" s="25" t="s">
        <v>27</v>
      </c>
      <c r="H2" s="21" t="s">
        <v>8</v>
      </c>
      <c r="I2" s="21" t="s">
        <v>13</v>
      </c>
      <c r="J2" s="22">
        <v>32</v>
      </c>
      <c r="K2" s="23">
        <f t="shared" si="0"/>
        <v>11.648</v>
      </c>
    </row>
    <row r="3" spans="1:11" ht="111" thickBot="1" x14ac:dyDescent="0.3">
      <c r="A3" s="19" t="s">
        <v>22</v>
      </c>
      <c r="B3" s="24">
        <v>206762212</v>
      </c>
      <c r="C3" s="25" t="s">
        <v>28</v>
      </c>
      <c r="D3" s="20" t="s">
        <v>12</v>
      </c>
      <c r="E3" s="25" t="s">
        <v>29</v>
      </c>
      <c r="F3" s="25" t="s">
        <v>30</v>
      </c>
      <c r="G3" s="25" t="s">
        <v>27</v>
      </c>
      <c r="H3" s="21" t="s">
        <v>8</v>
      </c>
      <c r="I3" s="21" t="s">
        <v>13</v>
      </c>
      <c r="J3" s="22">
        <v>32</v>
      </c>
      <c r="K3" s="23">
        <f t="shared" si="0"/>
        <v>8.48</v>
      </c>
    </row>
    <row r="4" spans="1:11" ht="111" thickBot="1" x14ac:dyDescent="0.3">
      <c r="A4" s="19" t="s">
        <v>22</v>
      </c>
      <c r="B4" s="24">
        <v>206762212</v>
      </c>
      <c r="C4" s="25" t="s">
        <v>20</v>
      </c>
      <c r="D4" s="20" t="s">
        <v>12</v>
      </c>
      <c r="E4" s="25" t="s">
        <v>31</v>
      </c>
      <c r="F4" s="25" t="s">
        <v>32</v>
      </c>
      <c r="G4" s="25" t="s">
        <v>33</v>
      </c>
      <c r="H4" s="21" t="s">
        <v>8</v>
      </c>
      <c r="I4" s="21" t="s">
        <v>13</v>
      </c>
      <c r="J4" s="22">
        <v>32</v>
      </c>
      <c r="K4" s="23">
        <f t="shared" si="0"/>
        <v>8.4480000000000004</v>
      </c>
    </row>
    <row r="5" spans="1:11" ht="111" thickBot="1" x14ac:dyDescent="0.3">
      <c r="A5" s="19" t="s">
        <v>22</v>
      </c>
      <c r="B5" s="24">
        <v>206762212</v>
      </c>
      <c r="C5" s="25" t="s">
        <v>34</v>
      </c>
      <c r="D5" s="20" t="s">
        <v>12</v>
      </c>
      <c r="E5" s="25" t="s">
        <v>35</v>
      </c>
      <c r="F5" s="25" t="s">
        <v>36</v>
      </c>
      <c r="G5" s="25" t="s">
        <v>37</v>
      </c>
      <c r="H5" s="21" t="s">
        <v>8</v>
      </c>
      <c r="I5" s="21" t="s">
        <v>13</v>
      </c>
      <c r="J5" s="22">
        <v>32</v>
      </c>
      <c r="K5" s="23">
        <f t="shared" si="0"/>
        <v>18.239999999999998</v>
      </c>
    </row>
    <row r="6" spans="1:11" ht="111" thickBot="1" x14ac:dyDescent="0.3">
      <c r="A6" s="19" t="s">
        <v>22</v>
      </c>
      <c r="B6" s="24">
        <v>206762212</v>
      </c>
      <c r="C6" s="25" t="s">
        <v>38</v>
      </c>
      <c r="D6" s="20" t="s">
        <v>12</v>
      </c>
      <c r="E6" s="25" t="s">
        <v>39</v>
      </c>
      <c r="F6" s="25" t="s">
        <v>40</v>
      </c>
      <c r="G6" s="25" t="s">
        <v>37</v>
      </c>
      <c r="H6" s="21" t="s">
        <v>8</v>
      </c>
      <c r="I6" s="21" t="s">
        <v>13</v>
      </c>
      <c r="J6" s="22">
        <v>32</v>
      </c>
      <c r="K6" s="23">
        <f t="shared" si="0"/>
        <v>6.3360000000000003</v>
      </c>
    </row>
    <row r="7" spans="1:11" ht="111" thickBot="1" x14ac:dyDescent="0.3">
      <c r="A7" s="19" t="s">
        <v>22</v>
      </c>
      <c r="B7" s="24">
        <v>206762212</v>
      </c>
      <c r="C7" s="25" t="s">
        <v>38</v>
      </c>
      <c r="D7" s="20" t="s">
        <v>12</v>
      </c>
      <c r="E7" s="25" t="s">
        <v>39</v>
      </c>
      <c r="F7" s="25" t="s">
        <v>41</v>
      </c>
      <c r="G7" s="25" t="s">
        <v>42</v>
      </c>
      <c r="H7" s="21" t="s">
        <v>8</v>
      </c>
      <c r="I7" s="21" t="s">
        <v>13</v>
      </c>
      <c r="J7" s="22">
        <v>32</v>
      </c>
      <c r="K7" s="23">
        <f t="shared" si="0"/>
        <v>8.9280000000000008</v>
      </c>
    </row>
    <row r="8" spans="1:11" ht="111" thickBot="1" x14ac:dyDescent="0.3">
      <c r="A8" s="19" t="s">
        <v>22</v>
      </c>
      <c r="B8" s="24">
        <v>206762212</v>
      </c>
      <c r="C8" s="25" t="s">
        <v>43</v>
      </c>
      <c r="D8" s="20" t="s">
        <v>12</v>
      </c>
      <c r="E8" s="25" t="s">
        <v>44</v>
      </c>
      <c r="F8" s="25" t="s">
        <v>45</v>
      </c>
      <c r="G8" s="25" t="s">
        <v>46</v>
      </c>
      <c r="H8" s="21" t="s">
        <v>8</v>
      </c>
      <c r="I8" s="21" t="s">
        <v>13</v>
      </c>
      <c r="J8" s="22">
        <v>32</v>
      </c>
      <c r="K8" s="23">
        <f t="shared" si="0"/>
        <v>30.975999999999999</v>
      </c>
    </row>
    <row r="9" spans="1:11" ht="111" thickBot="1" x14ac:dyDescent="0.3">
      <c r="A9" s="19" t="s">
        <v>22</v>
      </c>
      <c r="B9" s="24">
        <v>206762212</v>
      </c>
      <c r="C9" s="25" t="s">
        <v>47</v>
      </c>
      <c r="D9" s="20" t="s">
        <v>12</v>
      </c>
      <c r="E9" s="25" t="s">
        <v>48</v>
      </c>
      <c r="F9" s="25" t="s">
        <v>49</v>
      </c>
      <c r="G9" s="25" t="s">
        <v>46</v>
      </c>
      <c r="H9" s="21" t="s">
        <v>8</v>
      </c>
      <c r="I9" s="21" t="s">
        <v>13</v>
      </c>
      <c r="J9" s="22">
        <v>32</v>
      </c>
      <c r="K9" s="23">
        <f t="shared" si="0"/>
        <v>33.408000000000001</v>
      </c>
    </row>
    <row r="10" spans="1:11" ht="110.25" x14ac:dyDescent="0.25">
      <c r="A10" s="19" t="s">
        <v>22</v>
      </c>
      <c r="B10" s="24">
        <v>206762212</v>
      </c>
      <c r="C10" s="25" t="s">
        <v>50</v>
      </c>
      <c r="D10" s="20" t="s">
        <v>12</v>
      </c>
      <c r="E10" s="27" t="s">
        <v>51</v>
      </c>
      <c r="F10" s="27" t="s">
        <v>52</v>
      </c>
      <c r="G10" s="27" t="s">
        <v>27</v>
      </c>
      <c r="H10" s="21" t="s">
        <v>8</v>
      </c>
      <c r="I10" s="21" t="s">
        <v>13</v>
      </c>
      <c r="J10" s="22">
        <v>32</v>
      </c>
      <c r="K10" s="23">
        <f t="shared" si="0"/>
        <v>9.3759999999999994</v>
      </c>
    </row>
    <row r="11" spans="1:11" x14ac:dyDescent="0.25">
      <c r="E11" s="28">
        <f>SUM(E1:E10)</f>
        <v>2.363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2023-10-31T09:53:12Z</cp:lastPrinted>
  <dcterms:created xsi:type="dcterms:W3CDTF">2021-11-22T07:49:02Z</dcterms:created>
  <dcterms:modified xsi:type="dcterms:W3CDTF">2026-04-01T12:00:53Z</dcterms:modified>
</cp:coreProperties>
</file>